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OSTĘPOWANIA 2026\5. Świadczenie usług polegających na utrzymaniu linii kolejowych nr 216 oraz 353 na terenie działania ZLK Olsztyn\pdf\"/>
    </mc:Choice>
  </mc:AlternateContent>
  <xr:revisionPtr revIDLastSave="0" documentId="8_{55BB99C6-C868-448D-878D-514881D4F214}" xr6:coauthVersionLast="47" xr6:coauthVersionMax="47" xr10:uidLastSave="{00000000-0000-0000-0000-000000000000}"/>
  <bookViews>
    <workbookView xWindow="2850" yWindow="2670" windowWidth="21600" windowHeight="11295" xr2:uid="{00000000-000D-0000-FFFF-FFFF00000000}"/>
  </bookViews>
  <sheets>
    <sheet name="Wykaz krzewów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" l="1"/>
  <c r="G58" i="1" s="1"/>
  <c r="D57" i="1"/>
  <c r="G57" i="1" s="1"/>
  <c r="D56" i="1"/>
  <c r="G56" i="1" s="1"/>
  <c r="D55" i="1"/>
  <c r="G55" i="1" s="1"/>
  <c r="D54" i="1"/>
  <c r="G54" i="1" s="1"/>
  <c r="D53" i="1"/>
  <c r="G53" i="1" s="1"/>
  <c r="D52" i="1"/>
  <c r="G52" i="1" s="1"/>
  <c r="D51" i="1"/>
  <c r="G51" i="1" s="1"/>
  <c r="D50" i="1"/>
  <c r="G50" i="1" s="1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0" i="1"/>
  <c r="G40" i="1" s="1"/>
  <c r="D39" i="1"/>
  <c r="G39" i="1" s="1"/>
  <c r="D38" i="1"/>
  <c r="G38" i="1" s="1"/>
  <c r="D37" i="1"/>
  <c r="G37" i="1" s="1"/>
  <c r="D36" i="1"/>
  <c r="G36" i="1" s="1"/>
  <c r="D35" i="1"/>
  <c r="G35" i="1" s="1"/>
  <c r="D34" i="1"/>
  <c r="G34" i="1" s="1"/>
  <c r="D33" i="1"/>
  <c r="G33" i="1" s="1"/>
  <c r="D32" i="1"/>
  <c r="G32" i="1" s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9" i="1"/>
  <c r="G9" i="1" s="1"/>
  <c r="D8" i="1"/>
  <c r="G8" i="1" s="1"/>
  <c r="D7" i="1"/>
  <c r="G7" i="1" s="1"/>
  <c r="D6" i="1"/>
  <c r="G6" i="1" s="1"/>
  <c r="D5" i="1"/>
  <c r="G5" i="1" s="1"/>
  <c r="D63" i="1"/>
  <c r="G63" i="1" s="1"/>
  <c r="D64" i="1"/>
  <c r="G64" i="1" s="1"/>
  <c r="D65" i="1"/>
  <c r="G65" i="1" s="1"/>
  <c r="D66" i="1"/>
  <c r="G66" i="1" s="1"/>
  <c r="D67" i="1"/>
  <c r="G67" i="1" s="1"/>
  <c r="D68" i="1"/>
  <c r="G68" i="1" s="1"/>
  <c r="D69" i="1"/>
  <c r="G69" i="1" s="1"/>
  <c r="D70" i="1"/>
  <c r="G70" i="1" s="1"/>
  <c r="D71" i="1"/>
  <c r="G71" i="1" s="1"/>
  <c r="D72" i="1"/>
  <c r="G72" i="1" s="1"/>
  <c r="D73" i="1"/>
  <c r="G73" i="1" s="1"/>
  <c r="D74" i="1"/>
  <c r="G74" i="1" s="1"/>
  <c r="D75" i="1"/>
  <c r="G75" i="1" s="1"/>
  <c r="D76" i="1"/>
  <c r="G76" i="1" s="1"/>
  <c r="D77" i="1"/>
  <c r="G77" i="1" s="1"/>
  <c r="D78" i="1"/>
  <c r="G78" i="1" s="1"/>
  <c r="D79" i="1"/>
  <c r="G79" i="1" s="1"/>
  <c r="D80" i="1"/>
  <c r="G80" i="1" s="1"/>
  <c r="D81" i="1"/>
  <c r="G81" i="1" s="1"/>
  <c r="D82" i="1"/>
  <c r="G82" i="1" s="1"/>
  <c r="D83" i="1"/>
  <c r="G83" i="1" s="1"/>
  <c r="D84" i="1"/>
  <c r="G84" i="1" s="1"/>
  <c r="D85" i="1"/>
  <c r="G85" i="1" s="1"/>
  <c r="D86" i="1"/>
  <c r="G86" i="1" s="1"/>
  <c r="D87" i="1"/>
  <c r="G87" i="1" s="1"/>
  <c r="D88" i="1"/>
  <c r="G88" i="1" s="1"/>
  <c r="D89" i="1"/>
  <c r="G89" i="1" s="1"/>
  <c r="D90" i="1"/>
  <c r="G90" i="1" s="1"/>
  <c r="D91" i="1"/>
  <c r="G91" i="1" s="1"/>
  <c r="D92" i="1"/>
  <c r="G92" i="1" s="1"/>
  <c r="D93" i="1"/>
  <c r="G93" i="1" s="1"/>
  <c r="D94" i="1"/>
  <c r="G94" i="1" s="1"/>
  <c r="D95" i="1"/>
  <c r="G95" i="1" s="1"/>
  <c r="D96" i="1"/>
  <c r="G96" i="1" s="1"/>
  <c r="D97" i="1"/>
  <c r="G97" i="1" s="1"/>
  <c r="D98" i="1"/>
  <c r="G98" i="1" s="1"/>
  <c r="D99" i="1"/>
  <c r="G99" i="1" s="1"/>
  <c r="D100" i="1"/>
  <c r="G100" i="1" s="1"/>
  <c r="D101" i="1"/>
  <c r="G101" i="1" s="1"/>
  <c r="D102" i="1"/>
  <c r="G102" i="1" s="1"/>
  <c r="D103" i="1"/>
  <c r="G103" i="1" s="1"/>
  <c r="D104" i="1"/>
  <c r="G104" i="1" s="1"/>
  <c r="D105" i="1"/>
  <c r="G105" i="1" s="1"/>
  <c r="D106" i="1"/>
  <c r="G106" i="1" s="1"/>
  <c r="D107" i="1"/>
  <c r="G107" i="1" s="1"/>
  <c r="D108" i="1"/>
  <c r="G108" i="1" s="1"/>
  <c r="D109" i="1"/>
  <c r="G109" i="1" s="1"/>
  <c r="D110" i="1"/>
  <c r="G110" i="1" s="1"/>
  <c r="D111" i="1"/>
  <c r="G111" i="1" s="1"/>
  <c r="D112" i="1"/>
  <c r="G112" i="1" s="1"/>
  <c r="G59" i="1" l="1"/>
  <c r="G1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siuruburu</author>
  </authors>
  <commentList>
    <comment ref="A54" authorId="0" shapeId="0" xr:uid="{BD3B49A3-6386-456D-8F6A-A4E1EEEFB53D}">
      <text>
        <r>
          <rPr>
            <b/>
            <sz val="9"/>
            <color indexed="81"/>
            <rFont val="Tahoma"/>
            <family val="2"/>
            <charset val="238"/>
          </rPr>
          <t>siuruburu:</t>
        </r>
        <r>
          <rPr>
            <sz val="9"/>
            <color indexed="81"/>
            <rFont val="Tahoma"/>
            <family val="2"/>
            <charset val="238"/>
          </rPr>
          <t xml:space="preserve">
Tor nr 3 niskie świerki</t>
        </r>
      </text>
    </comment>
    <comment ref="A55" authorId="0" shapeId="0" xr:uid="{615C9610-F2DD-4642-946D-87A9B5B0EF44}">
      <text>
        <r>
          <rPr>
            <b/>
            <sz val="9"/>
            <color indexed="81"/>
            <rFont val="Tahoma"/>
            <family val="2"/>
            <charset val="238"/>
          </rPr>
          <t>siuruburu:</t>
        </r>
        <r>
          <rPr>
            <sz val="9"/>
            <color indexed="81"/>
            <rFont val="Tahoma"/>
            <family val="2"/>
            <charset val="238"/>
          </rPr>
          <t xml:space="preserve">
Tor nr 3 niskie świerki</t>
        </r>
      </text>
    </comment>
    <comment ref="A58" authorId="0" shapeId="0" xr:uid="{144D2C93-149E-47F0-9B6D-480EF5AC9A97}">
      <text>
        <r>
          <rPr>
            <b/>
            <sz val="9"/>
            <color indexed="81"/>
            <rFont val="Tahoma"/>
            <family val="2"/>
            <charset val="238"/>
          </rPr>
          <t>siuruburu:</t>
        </r>
        <r>
          <rPr>
            <sz val="9"/>
            <color indexed="81"/>
            <rFont val="Tahoma"/>
            <family val="2"/>
            <charset val="238"/>
          </rPr>
          <t xml:space="preserve">
Tor nr 3 niskie świerki</t>
        </r>
      </text>
    </comment>
    <comment ref="D107" authorId="0" shapeId="0" xr:uid="{6D158065-7779-46E4-A2A4-E632A8F7EE25}">
      <text>
        <r>
          <rPr>
            <b/>
            <sz val="9"/>
            <color indexed="81"/>
            <rFont val="Tahoma"/>
            <family val="2"/>
            <charset val="238"/>
          </rPr>
          <t>Tor 9,7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108" authorId="0" shapeId="0" xr:uid="{5DD68A6C-272B-4072-BACE-078A5F2FB757}">
      <text>
        <r>
          <rPr>
            <b/>
            <sz val="9"/>
            <color indexed="81"/>
            <rFont val="Tahoma"/>
            <family val="2"/>
            <charset val="238"/>
          </rPr>
          <t xml:space="preserve">Tor 9
</t>
        </r>
      </text>
    </comment>
    <comment ref="D112" authorId="0" shapeId="0" xr:uid="{5FE146C9-1CA4-41AD-95AF-F2F551149163}">
      <text>
        <r>
          <rPr>
            <sz val="9"/>
            <color indexed="81"/>
            <rFont val="Tahoma"/>
            <family val="2"/>
            <charset val="238"/>
          </rPr>
          <t xml:space="preserve">Tor 16
</t>
        </r>
      </text>
    </comment>
  </commentList>
</comments>
</file>

<file path=xl/sharedStrings.xml><?xml version="1.0" encoding="utf-8"?>
<sst xmlns="http://schemas.openxmlformats.org/spreadsheetml/2006/main" count="228" uniqueCount="70">
  <si>
    <t>Lp.</t>
  </si>
  <si>
    <t>OD KM</t>
  </si>
  <si>
    <t>Do KM</t>
  </si>
  <si>
    <t>Długość odcinka</t>
  </si>
  <si>
    <t>Krzewy w [m]</t>
  </si>
  <si>
    <t>Strona</t>
  </si>
  <si>
    <t>DO KM</t>
  </si>
  <si>
    <t>1.</t>
  </si>
  <si>
    <t>Lewa</t>
  </si>
  <si>
    <t>2.</t>
  </si>
  <si>
    <t>Prawa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</si>
  <si>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</si>
  <si>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</si>
  <si>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</si>
  <si>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</si>
  <si>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</si>
  <si>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</si>
  <si>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</si>
  <si>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</si>
  <si>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</si>
  <si>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</si>
  <si>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</si>
  <si>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</si>
  <si>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</si>
  <si>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</si>
  <si>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</si>
  <si>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</si>
  <si>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</si>
  <si>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</si>
  <si>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</si>
  <si>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</si>
  <si>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</si>
  <si>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</si>
  <si>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</si>
  <si>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</si>
  <si>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</si>
  <si>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</si>
  <si>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</si>
  <si>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</si>
  <si>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</si>
  <si>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</si>
  <si>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</si>
  <si>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</si>
  <si>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</si>
  <si>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</si>
  <si>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</si>
  <si>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</si>
  <si>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</si>
  <si>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Suma: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</si>
  <si>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</si>
  <si>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</si>
  <si>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</si>
  <si>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</si>
  <si>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</si>
  <si>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</si>
  <si>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</si>
  <si>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</si>
  <si>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</si>
  <si>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</si>
  <si>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</si>
  <si>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</si>
  <si>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</si>
  <si>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</si>
  <si>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</si>
  <si>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Krzewy [m]</t>
  </si>
  <si>
    <t>Inwentaryzacja krzewów działki 3/2 linii 216 w km 43,510-54,013 oraz St. Olsztynek</t>
  </si>
  <si>
    <t>Inwentaryzacja krzewów działki 3/1 linii 216 w km 34,600-43,510 oraz MPO Waplewo</t>
  </si>
  <si>
    <r>
      <t>Powierzchnia w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</si>
  <si>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t>Załącznik nr 1 do OPZ</t>
  </si>
  <si>
    <r>
      <t>Liczba krzewów do usunięcia przy linnii kolejowej nr 216- 89 719 m</t>
    </r>
    <r>
      <rPr>
        <b/>
        <vertAlign val="superscript"/>
        <sz val="12"/>
        <color theme="1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</si>
</sst>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/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5"/>
  <sheetViews>
    <sheetView tabSelected="1" topLeftCell="A93" workbookViewId="0">
      <selection activeCell="A115" sqref="A115:G115"/>
    </sheetView>
  </sheetViews>
  <sheetFormatPr defaultRowHeight="15" x14ac:dyDescent="0.25"/>
  <cols>
    <col min="3" max="3" width="8.7109375" customWidth="1"/>
    <col min="4" max="4" width="15" customWidth="1"/>
    <col min="5" max="5" width="13" bestFit="1" customWidth="1"/>
    <col min="6" max="6" width="8.85546875" customWidth="1"/>
    <col min="7" max="7" width="19.28515625" customWidth="1"/>
    <col min="13" max="13" width="14.42578125" customWidth="1"/>
    <col min="14" max="14" width="12.140625" customWidth="1"/>
    <col min="15" max="15" width="8.5703125" customWidth="1"/>
    <col min="16" max="16" width="19" customWidth="1"/>
    <col min="22" max="22" width="16.42578125" customWidth="1"/>
    <col min="23" max="23" width="13.5703125" customWidth="1"/>
    <col min="25" max="25" width="19.28515625" customWidth="1"/>
  </cols>
  <sheetData>
    <row r="1" spans="1:7" x14ac:dyDescent="0.25">
      <c r="E1" s="33" t="s">
        <v>68</v>
      </c>
      <c r="F1" s="33"/>
      <c r="G1" s="33"/>
    </row>
    <row r="2" spans="1:7" ht="15.75" thickBot="1" x14ac:dyDescent="0.3"/>
    <row r="3" spans="1:7" ht="15.75" thickBot="1" x14ac:dyDescent="0.3">
      <c r="A3" s="30" t="s">
        <v>66</v>
      </c>
      <c r="B3" s="31"/>
      <c r="C3" s="31"/>
      <c r="D3" s="31"/>
      <c r="E3" s="31"/>
      <c r="F3" s="31"/>
      <c r="G3" s="32"/>
    </row>
    <row r="4" spans="1:7" ht="17.25" x14ac:dyDescent="0.25">
      <c r="A4" s="6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67</v>
      </c>
    </row>
    <row r="5" spans="1:7" x14ac:dyDescent="0.25">
      <c r="A5" s="7" t="s">
        <v>7</v>
      </c>
      <c r="B5" s="2">
        <v>34.880000000000003</v>
      </c>
      <c r="C5" s="2">
        <v>34.950000000000003</v>
      </c>
      <c r="D5" s="2">
        <f>C5-B5</f>
        <v>7.0000000000000284E-2</v>
      </c>
      <c r="E5" s="1">
        <v>2</v>
      </c>
      <c r="F5" s="1" t="s">
        <v>8</v>
      </c>
      <c r="G5" s="3">
        <f xml:space="preserve"> D5 * E5 * 1000</f>
        <v>140.00000000000057</v>
      </c>
    </row>
    <row r="6" spans="1:7" x14ac:dyDescent="0.25">
      <c r="A6" s="7" t="s">
        <v>9</v>
      </c>
      <c r="B6" s="2">
        <v>34.950000000000003</v>
      </c>
      <c r="C6" s="2">
        <v>35.1</v>
      </c>
      <c r="D6" s="2">
        <f>C6-B6</f>
        <v>0.14999999999999858</v>
      </c>
      <c r="E6" s="1">
        <v>3</v>
      </c>
      <c r="F6" s="1" t="s">
        <v>8</v>
      </c>
      <c r="G6" s="3">
        <f t="shared" ref="G6:G58" si="0" xml:space="preserve"> D6 * E6 * 1000</f>
        <v>449.99999999999574</v>
      </c>
    </row>
    <row r="7" spans="1:7" x14ac:dyDescent="0.25">
      <c r="A7" s="7" t="s">
        <v>11</v>
      </c>
      <c r="B7" s="2">
        <v>35</v>
      </c>
      <c r="C7" s="2">
        <v>35.049999999999997</v>
      </c>
      <c r="D7" s="2">
        <f t="shared" ref="D7:D58" si="1">C7-B7</f>
        <v>4.9999999999997158E-2</v>
      </c>
      <c r="E7" s="1">
        <v>3</v>
      </c>
      <c r="F7" s="1" t="s">
        <v>10</v>
      </c>
      <c r="G7" s="3">
        <f t="shared" si="0"/>
        <v>149.99999999999147</v>
      </c>
    </row>
    <row r="8" spans="1:7" x14ac:dyDescent="0.25">
      <c r="A8" s="7" t="s">
        <v>12</v>
      </c>
      <c r="B8" s="2">
        <v>35.1</v>
      </c>
      <c r="C8" s="2">
        <v>35.24</v>
      </c>
      <c r="D8" s="2">
        <f t="shared" si="1"/>
        <v>0.14000000000000057</v>
      </c>
      <c r="E8" s="1">
        <v>7</v>
      </c>
      <c r="F8" s="1" t="s">
        <v>8</v>
      </c>
      <c r="G8" s="3">
        <f t="shared" si="0"/>
        <v>980.00000000000398</v>
      </c>
    </row>
    <row r="9" spans="1:7" x14ac:dyDescent="0.25">
      <c r="A9" s="7" t="s">
        <v>13</v>
      </c>
      <c r="B9" s="2">
        <v>35.25</v>
      </c>
      <c r="C9" s="2">
        <v>35.299999999999997</v>
      </c>
      <c r="D9" s="2">
        <f t="shared" si="1"/>
        <v>4.9999999999997158E-2</v>
      </c>
      <c r="E9" s="1">
        <v>4</v>
      </c>
      <c r="F9" s="1" t="s">
        <v>10</v>
      </c>
      <c r="G9" s="3">
        <f t="shared" si="0"/>
        <v>199.99999999998863</v>
      </c>
    </row>
    <row r="10" spans="1:7" x14ac:dyDescent="0.25">
      <c r="A10" s="7" t="s">
        <v>14</v>
      </c>
      <c r="B10" s="2">
        <v>35.4</v>
      </c>
      <c r="C10" s="2">
        <v>35.450000000000003</v>
      </c>
      <c r="D10" s="2">
        <f t="shared" si="1"/>
        <v>5.0000000000004263E-2</v>
      </c>
      <c r="E10" s="1">
        <v>3</v>
      </c>
      <c r="F10" s="1" t="s">
        <v>8</v>
      </c>
      <c r="G10" s="3">
        <f t="shared" si="0"/>
        <v>150.00000000001279</v>
      </c>
    </row>
    <row r="11" spans="1:7" x14ac:dyDescent="0.25">
      <c r="A11" s="7" t="s">
        <v>15</v>
      </c>
      <c r="B11" s="2">
        <v>35.630000000000003</v>
      </c>
      <c r="C11" s="2">
        <v>35.72</v>
      </c>
      <c r="D11" s="2">
        <f t="shared" si="1"/>
        <v>8.9999999999996305E-2</v>
      </c>
      <c r="E11" s="1">
        <v>2</v>
      </c>
      <c r="F11" s="1" t="s">
        <v>8</v>
      </c>
      <c r="G11" s="3">
        <f t="shared" si="0"/>
        <v>179.99999999999261</v>
      </c>
    </row>
    <row r="12" spans="1:7" x14ac:dyDescent="0.25">
      <c r="A12" s="7" t="s">
        <v>16</v>
      </c>
      <c r="B12" s="2">
        <v>35.549999999999997</v>
      </c>
      <c r="C12" s="2">
        <v>35.630000000000003</v>
      </c>
      <c r="D12" s="2">
        <f>C12-B12</f>
        <v>8.00000000000054E-2</v>
      </c>
      <c r="E12" s="1">
        <v>4</v>
      </c>
      <c r="F12" s="1" t="s">
        <v>10</v>
      </c>
      <c r="G12" s="3">
        <f t="shared" si="0"/>
        <v>320.0000000000216</v>
      </c>
    </row>
    <row r="13" spans="1:7" x14ac:dyDescent="0.25">
      <c r="A13" s="7" t="s">
        <v>17</v>
      </c>
      <c r="B13" s="2">
        <v>35.700000000000003</v>
      </c>
      <c r="C13" s="2">
        <v>35.799999999999997</v>
      </c>
      <c r="D13" s="2">
        <f t="shared" si="1"/>
        <v>9.9999999999994316E-2</v>
      </c>
      <c r="E13" s="1">
        <v>2</v>
      </c>
      <c r="F13" s="1" t="s">
        <v>10</v>
      </c>
      <c r="G13" s="3">
        <f t="shared" si="0"/>
        <v>199.99999999998863</v>
      </c>
    </row>
    <row r="14" spans="1:7" x14ac:dyDescent="0.25">
      <c r="A14" s="7" t="s">
        <v>18</v>
      </c>
      <c r="B14" s="2">
        <v>35.75</v>
      </c>
      <c r="C14" s="2">
        <v>35.92</v>
      </c>
      <c r="D14" s="2">
        <f t="shared" si="1"/>
        <v>0.17000000000000171</v>
      </c>
      <c r="E14" s="1">
        <v>3</v>
      </c>
      <c r="F14" s="1" t="s">
        <v>8</v>
      </c>
      <c r="G14" s="3">
        <f t="shared" si="0"/>
        <v>510.00000000000512</v>
      </c>
    </row>
    <row r="15" spans="1:7" x14ac:dyDescent="0.25">
      <c r="A15" s="7" t="s">
        <v>19</v>
      </c>
      <c r="B15" s="2">
        <v>35.950000000000003</v>
      </c>
      <c r="C15" s="2">
        <v>36.049999999999997</v>
      </c>
      <c r="D15" s="2">
        <f t="shared" si="1"/>
        <v>9.9999999999994316E-2</v>
      </c>
      <c r="E15" s="1">
        <v>4</v>
      </c>
      <c r="F15" s="1" t="s">
        <v>8</v>
      </c>
      <c r="G15" s="3">
        <f t="shared" si="0"/>
        <v>399.99999999997726</v>
      </c>
    </row>
    <row r="16" spans="1:7" x14ac:dyDescent="0.25">
      <c r="A16" s="7" t="s">
        <v>20</v>
      </c>
      <c r="B16" s="2">
        <v>36.1</v>
      </c>
      <c r="C16" s="2">
        <v>36.25</v>
      </c>
      <c r="D16" s="2">
        <f t="shared" si="1"/>
        <v>0.14999999999999858</v>
      </c>
      <c r="E16" s="1">
        <v>2</v>
      </c>
      <c r="F16" s="1" t="s">
        <v>8</v>
      </c>
      <c r="G16" s="3">
        <f t="shared" si="0"/>
        <v>299.99999999999716</v>
      </c>
    </row>
    <row r="17" spans="1:7" x14ac:dyDescent="0.25">
      <c r="A17" s="7" t="s">
        <v>21</v>
      </c>
      <c r="B17" s="2">
        <v>36.4</v>
      </c>
      <c r="C17" s="2">
        <v>36.799999999999997</v>
      </c>
      <c r="D17" s="2">
        <f t="shared" si="1"/>
        <v>0.39999999999999858</v>
      </c>
      <c r="E17" s="1">
        <v>8</v>
      </c>
      <c r="F17" s="1" t="s">
        <v>8</v>
      </c>
      <c r="G17" s="3">
        <f t="shared" si="0"/>
        <v>3199.9999999999886</v>
      </c>
    </row>
    <row r="18" spans="1:7" x14ac:dyDescent="0.25">
      <c r="A18" s="7" t="s">
        <v>22</v>
      </c>
      <c r="B18" s="2">
        <v>36.549999999999997</v>
      </c>
      <c r="C18" s="2">
        <v>37.020000000000003</v>
      </c>
      <c r="D18" s="2">
        <f t="shared" si="1"/>
        <v>0.47000000000000597</v>
      </c>
      <c r="E18" s="1">
        <v>8</v>
      </c>
      <c r="F18" s="1" t="s">
        <v>10</v>
      </c>
      <c r="G18" s="3">
        <f t="shared" si="0"/>
        <v>3760.0000000000477</v>
      </c>
    </row>
    <row r="19" spans="1:7" x14ac:dyDescent="0.25">
      <c r="A19" s="7" t="s">
        <v>23</v>
      </c>
      <c r="B19" s="2">
        <v>36.799999999999997</v>
      </c>
      <c r="C19" s="2">
        <v>37.15</v>
      </c>
      <c r="D19" s="2">
        <f t="shared" si="1"/>
        <v>0.35000000000000142</v>
      </c>
      <c r="E19" s="1">
        <v>5</v>
      </c>
      <c r="F19" s="1" t="s">
        <v>8</v>
      </c>
      <c r="G19" s="3">
        <f t="shared" si="0"/>
        <v>1750.000000000007</v>
      </c>
    </row>
    <row r="20" spans="1:7" x14ac:dyDescent="0.25">
      <c r="A20" s="7" t="s">
        <v>24</v>
      </c>
      <c r="B20" s="2">
        <v>37.26</v>
      </c>
      <c r="C20" s="2">
        <v>37.5</v>
      </c>
      <c r="D20" s="2">
        <f t="shared" si="1"/>
        <v>0.24000000000000199</v>
      </c>
      <c r="E20" s="1">
        <v>6</v>
      </c>
      <c r="F20" s="1" t="s">
        <v>8</v>
      </c>
      <c r="G20" s="3">
        <f t="shared" si="0"/>
        <v>1440.0000000000118</v>
      </c>
    </row>
    <row r="21" spans="1:7" x14ac:dyDescent="0.25">
      <c r="A21" s="7" t="s">
        <v>25</v>
      </c>
      <c r="B21" s="2">
        <v>37.26</v>
      </c>
      <c r="C21" s="2">
        <v>37.4</v>
      </c>
      <c r="D21" s="2">
        <f t="shared" si="1"/>
        <v>0.14000000000000057</v>
      </c>
      <c r="E21" s="1">
        <v>5</v>
      </c>
      <c r="F21" s="1" t="s">
        <v>10</v>
      </c>
      <c r="G21" s="3">
        <f t="shared" si="0"/>
        <v>700.00000000000284</v>
      </c>
    </row>
    <row r="22" spans="1:7" x14ac:dyDescent="0.25">
      <c r="A22" s="7" t="s">
        <v>26</v>
      </c>
      <c r="B22" s="2">
        <v>37.6</v>
      </c>
      <c r="C22" s="2">
        <v>38</v>
      </c>
      <c r="D22" s="2">
        <f t="shared" si="1"/>
        <v>0.39999999999999858</v>
      </c>
      <c r="E22" s="1">
        <v>6</v>
      </c>
      <c r="F22" s="1" t="s">
        <v>8</v>
      </c>
      <c r="G22" s="3">
        <f t="shared" si="0"/>
        <v>2399.9999999999914</v>
      </c>
    </row>
    <row r="23" spans="1:7" x14ac:dyDescent="0.25">
      <c r="A23" s="7" t="s">
        <v>27</v>
      </c>
      <c r="B23" s="2">
        <v>37.700000000000003</v>
      </c>
      <c r="C23" s="2">
        <v>38</v>
      </c>
      <c r="D23" s="2">
        <f t="shared" si="1"/>
        <v>0.29999999999999716</v>
      </c>
      <c r="E23" s="1">
        <v>4</v>
      </c>
      <c r="F23" s="1" t="s">
        <v>10</v>
      </c>
      <c r="G23" s="3">
        <f t="shared" si="0"/>
        <v>1199.9999999999886</v>
      </c>
    </row>
    <row r="24" spans="1:7" x14ac:dyDescent="0.25">
      <c r="A24" s="7" t="s">
        <v>28</v>
      </c>
      <c r="B24" s="2">
        <v>38.01</v>
      </c>
      <c r="C24" s="2">
        <v>38.15</v>
      </c>
      <c r="D24" s="2">
        <f t="shared" si="1"/>
        <v>0.14000000000000057</v>
      </c>
      <c r="E24" s="1">
        <v>4</v>
      </c>
      <c r="F24" s="1" t="s">
        <v>10</v>
      </c>
      <c r="G24" s="3">
        <f t="shared" si="0"/>
        <v>560.00000000000227</v>
      </c>
    </row>
    <row r="25" spans="1:7" x14ac:dyDescent="0.25">
      <c r="A25" s="7" t="s">
        <v>29</v>
      </c>
      <c r="B25" s="2">
        <v>38</v>
      </c>
      <c r="C25" s="2">
        <v>38.200000000000003</v>
      </c>
      <c r="D25" s="2">
        <f t="shared" si="1"/>
        <v>0.20000000000000284</v>
      </c>
      <c r="E25" s="1">
        <v>5</v>
      </c>
      <c r="F25" s="1" t="s">
        <v>8</v>
      </c>
      <c r="G25" s="3">
        <f t="shared" si="0"/>
        <v>1000.0000000000142</v>
      </c>
    </row>
    <row r="26" spans="1:7" x14ac:dyDescent="0.25">
      <c r="A26" s="7" t="s">
        <v>30</v>
      </c>
      <c r="B26" s="2">
        <v>38.200000000000003</v>
      </c>
      <c r="C26" s="2">
        <v>38.5</v>
      </c>
      <c r="D26" s="2">
        <f t="shared" si="1"/>
        <v>0.29999999999999716</v>
      </c>
      <c r="E26" s="1">
        <v>3</v>
      </c>
      <c r="F26" s="1" t="s">
        <v>8</v>
      </c>
      <c r="G26" s="3">
        <f t="shared" si="0"/>
        <v>899.99999999999147</v>
      </c>
    </row>
    <row r="27" spans="1:7" x14ac:dyDescent="0.25">
      <c r="A27" s="7" t="s">
        <v>31</v>
      </c>
      <c r="B27" s="2">
        <v>38.299999999999997</v>
      </c>
      <c r="C27" s="2">
        <v>38.85</v>
      </c>
      <c r="D27" s="2">
        <f t="shared" si="1"/>
        <v>0.55000000000000426</v>
      </c>
      <c r="E27" s="1">
        <v>7</v>
      </c>
      <c r="F27" s="1" t="s">
        <v>10</v>
      </c>
      <c r="G27" s="3">
        <f t="shared" si="0"/>
        <v>3850.00000000003</v>
      </c>
    </row>
    <row r="28" spans="1:7" x14ac:dyDescent="0.25">
      <c r="A28" s="7" t="s">
        <v>32</v>
      </c>
      <c r="B28" s="2">
        <v>38.5</v>
      </c>
      <c r="C28" s="2">
        <v>38.65</v>
      </c>
      <c r="D28" s="2">
        <f t="shared" si="1"/>
        <v>0.14999999999999858</v>
      </c>
      <c r="E28" s="1">
        <v>6</v>
      </c>
      <c r="F28" s="1" t="s">
        <v>8</v>
      </c>
      <c r="G28" s="3">
        <f t="shared" si="0"/>
        <v>899.99999999999147</v>
      </c>
    </row>
    <row r="29" spans="1:7" x14ac:dyDescent="0.25">
      <c r="A29" s="7" t="s">
        <v>33</v>
      </c>
      <c r="B29" s="2">
        <v>39</v>
      </c>
      <c r="C29" s="2">
        <v>39.299999999999997</v>
      </c>
      <c r="D29" s="2">
        <f t="shared" si="1"/>
        <v>0.29999999999999716</v>
      </c>
      <c r="E29" s="1">
        <v>2</v>
      </c>
      <c r="F29" s="1" t="s">
        <v>8</v>
      </c>
      <c r="G29" s="3">
        <f t="shared" si="0"/>
        <v>599.99999999999432</v>
      </c>
    </row>
    <row r="30" spans="1:7" x14ac:dyDescent="0.25">
      <c r="A30" s="7" t="s">
        <v>34</v>
      </c>
      <c r="B30" s="2">
        <v>39</v>
      </c>
      <c r="C30" s="2">
        <v>39.35</v>
      </c>
      <c r="D30" s="2">
        <f>C30-B30</f>
        <v>0.35000000000000142</v>
      </c>
      <c r="E30" s="1">
        <v>3</v>
      </c>
      <c r="F30" s="1" t="s">
        <v>10</v>
      </c>
      <c r="G30" s="3">
        <f xml:space="preserve"> D30 * E30 * 1000</f>
        <v>1050.0000000000043</v>
      </c>
    </row>
    <row r="31" spans="1:7" x14ac:dyDescent="0.25">
      <c r="A31" s="7" t="s">
        <v>35</v>
      </c>
      <c r="B31" s="2">
        <v>39.299999999999997</v>
      </c>
      <c r="C31" s="2">
        <v>39.4</v>
      </c>
      <c r="D31" s="2">
        <f t="shared" si="1"/>
        <v>0.10000000000000142</v>
      </c>
      <c r="E31" s="1">
        <v>5</v>
      </c>
      <c r="F31" s="1" t="s">
        <v>8</v>
      </c>
      <c r="G31" s="3">
        <f t="shared" si="0"/>
        <v>500.00000000000711</v>
      </c>
    </row>
    <row r="32" spans="1:7" x14ac:dyDescent="0.25">
      <c r="A32" s="7" t="s">
        <v>36</v>
      </c>
      <c r="B32" s="2">
        <v>39.5</v>
      </c>
      <c r="C32" s="2">
        <v>40.15</v>
      </c>
      <c r="D32" s="2">
        <f t="shared" si="1"/>
        <v>0.64999999999999858</v>
      </c>
      <c r="E32" s="1">
        <v>10</v>
      </c>
      <c r="F32" s="1" t="s">
        <v>10</v>
      </c>
      <c r="G32" s="3">
        <f t="shared" si="0"/>
        <v>6499.9999999999854</v>
      </c>
    </row>
    <row r="33" spans="1:7" x14ac:dyDescent="0.25">
      <c r="A33" s="7" t="s">
        <v>37</v>
      </c>
      <c r="B33" s="2">
        <v>39.5</v>
      </c>
      <c r="C33" s="2">
        <v>40.15</v>
      </c>
      <c r="D33" s="2">
        <f t="shared" si="1"/>
        <v>0.64999999999999858</v>
      </c>
      <c r="E33" s="1">
        <v>7</v>
      </c>
      <c r="F33" s="1" t="s">
        <v>8</v>
      </c>
      <c r="G33" s="3">
        <f t="shared" si="0"/>
        <v>4549.99999999999</v>
      </c>
    </row>
    <row r="34" spans="1:7" x14ac:dyDescent="0.25">
      <c r="A34" s="7" t="s">
        <v>38</v>
      </c>
      <c r="B34" s="2">
        <v>40.15</v>
      </c>
      <c r="C34" s="2">
        <v>40.35</v>
      </c>
      <c r="D34" s="2">
        <f t="shared" si="1"/>
        <v>0.20000000000000284</v>
      </c>
      <c r="E34" s="1">
        <v>8</v>
      </c>
      <c r="F34" s="1" t="s">
        <v>10</v>
      </c>
      <c r="G34" s="3">
        <f t="shared" si="0"/>
        <v>1600.0000000000227</v>
      </c>
    </row>
    <row r="35" spans="1:7" x14ac:dyDescent="0.25">
      <c r="A35" s="7" t="s">
        <v>39</v>
      </c>
      <c r="B35" s="2">
        <v>40.17</v>
      </c>
      <c r="C35" s="2">
        <v>40.450000000000003</v>
      </c>
      <c r="D35" s="2">
        <f t="shared" si="1"/>
        <v>0.28000000000000114</v>
      </c>
      <c r="E35" s="1">
        <v>10</v>
      </c>
      <c r="F35" s="1" t="s">
        <v>8</v>
      </c>
      <c r="G35" s="3">
        <f t="shared" si="0"/>
        <v>2800.0000000000114</v>
      </c>
    </row>
    <row r="36" spans="1:7" x14ac:dyDescent="0.25">
      <c r="A36" s="7" t="s">
        <v>40</v>
      </c>
      <c r="B36" s="2">
        <v>40.35</v>
      </c>
      <c r="C36" s="2">
        <v>40.57</v>
      </c>
      <c r="D36" s="2">
        <f t="shared" si="1"/>
        <v>0.21999999999999886</v>
      </c>
      <c r="E36" s="1">
        <v>3</v>
      </c>
      <c r="F36" s="1" t="s">
        <v>10</v>
      </c>
      <c r="G36" s="3">
        <f t="shared" si="0"/>
        <v>659.99999999999659</v>
      </c>
    </row>
    <row r="37" spans="1:7" x14ac:dyDescent="0.25">
      <c r="A37" s="7" t="s">
        <v>41</v>
      </c>
      <c r="B37" s="2">
        <v>40.450000000000003</v>
      </c>
      <c r="C37" s="2">
        <v>40.549999999999997</v>
      </c>
      <c r="D37" s="2">
        <f t="shared" si="1"/>
        <v>9.9999999999994316E-2</v>
      </c>
      <c r="E37" s="1">
        <v>3</v>
      </c>
      <c r="F37" s="1" t="s">
        <v>8</v>
      </c>
      <c r="G37" s="3">
        <f t="shared" si="0"/>
        <v>299.99999999998295</v>
      </c>
    </row>
    <row r="38" spans="1:7" x14ac:dyDescent="0.25">
      <c r="A38" s="7" t="s">
        <v>42</v>
      </c>
      <c r="B38" s="2">
        <v>40.58</v>
      </c>
      <c r="C38" s="2">
        <v>40.700000000000003</v>
      </c>
      <c r="D38" s="2">
        <f t="shared" si="1"/>
        <v>0.12000000000000455</v>
      </c>
      <c r="E38" s="1">
        <v>6</v>
      </c>
      <c r="F38" s="1" t="s">
        <v>8</v>
      </c>
      <c r="G38" s="3">
        <f t="shared" si="0"/>
        <v>720.00000000002728</v>
      </c>
    </row>
    <row r="39" spans="1:7" x14ac:dyDescent="0.25">
      <c r="A39" s="7" t="s">
        <v>43</v>
      </c>
      <c r="B39" s="2">
        <v>40.58</v>
      </c>
      <c r="C39" s="2">
        <v>40.65</v>
      </c>
      <c r="D39" s="2">
        <f t="shared" si="1"/>
        <v>7.0000000000000284E-2</v>
      </c>
      <c r="E39" s="1">
        <v>7</v>
      </c>
      <c r="F39" s="1" t="s">
        <v>10</v>
      </c>
      <c r="G39" s="3">
        <f t="shared" si="0"/>
        <v>490.00000000000199</v>
      </c>
    </row>
    <row r="40" spans="1:7" x14ac:dyDescent="0.25">
      <c r="A40" s="7" t="s">
        <v>44</v>
      </c>
      <c r="B40" s="2">
        <v>40.65</v>
      </c>
      <c r="C40" s="2">
        <v>40.85</v>
      </c>
      <c r="D40" s="2">
        <f t="shared" si="1"/>
        <v>0.20000000000000284</v>
      </c>
      <c r="E40" s="1">
        <v>3</v>
      </c>
      <c r="F40" s="1" t="s">
        <v>10</v>
      </c>
      <c r="G40" s="3">
        <f t="shared" si="0"/>
        <v>600.00000000000853</v>
      </c>
    </row>
    <row r="41" spans="1:7" x14ac:dyDescent="0.25">
      <c r="A41" s="7" t="s">
        <v>45</v>
      </c>
      <c r="B41" s="2">
        <v>40.700000000000003</v>
      </c>
      <c r="C41" s="2">
        <v>40.950000000000003</v>
      </c>
      <c r="D41" s="2">
        <f t="shared" si="1"/>
        <v>0.25</v>
      </c>
      <c r="E41" s="1">
        <v>7</v>
      </c>
      <c r="F41" s="1" t="s">
        <v>8</v>
      </c>
      <c r="G41" s="3">
        <f t="shared" si="0"/>
        <v>1750</v>
      </c>
    </row>
    <row r="42" spans="1:7" x14ac:dyDescent="0.25">
      <c r="A42" s="7" t="s">
        <v>46</v>
      </c>
      <c r="B42" s="2">
        <v>41</v>
      </c>
      <c r="C42" s="2">
        <v>41.1</v>
      </c>
      <c r="D42" s="2">
        <f t="shared" si="1"/>
        <v>0.10000000000000142</v>
      </c>
      <c r="E42" s="1">
        <v>4</v>
      </c>
      <c r="F42" s="1" t="s">
        <v>10</v>
      </c>
      <c r="G42" s="3">
        <f t="shared" si="0"/>
        <v>400.00000000000568</v>
      </c>
    </row>
    <row r="43" spans="1:7" x14ac:dyDescent="0.25">
      <c r="A43" s="7" t="s">
        <v>47</v>
      </c>
      <c r="B43" s="2">
        <v>41.2</v>
      </c>
      <c r="C43" s="2">
        <v>41.3</v>
      </c>
      <c r="D43" s="2">
        <f t="shared" si="1"/>
        <v>9.9999999999994316E-2</v>
      </c>
      <c r="E43" s="1">
        <v>5</v>
      </c>
      <c r="F43" s="1" t="s">
        <v>8</v>
      </c>
      <c r="G43" s="3">
        <f t="shared" si="0"/>
        <v>499.99999999997158</v>
      </c>
    </row>
    <row r="44" spans="1:7" x14ac:dyDescent="0.25">
      <c r="A44" s="7" t="s">
        <v>49</v>
      </c>
      <c r="B44" s="2">
        <v>41.25</v>
      </c>
      <c r="C44" s="2">
        <v>41.3</v>
      </c>
      <c r="D44" s="2">
        <f t="shared" si="1"/>
        <v>4.9999999999997158E-2</v>
      </c>
      <c r="E44" s="1">
        <v>3</v>
      </c>
      <c r="F44" s="1" t="s">
        <v>10</v>
      </c>
      <c r="G44" s="3">
        <f t="shared" si="0"/>
        <v>149.99999999999147</v>
      </c>
    </row>
    <row r="45" spans="1:7" x14ac:dyDescent="0.25">
      <c r="A45" s="7" t="s">
        <v>50</v>
      </c>
      <c r="B45" s="2">
        <v>41.33</v>
      </c>
      <c r="C45" s="2">
        <v>41.39</v>
      </c>
      <c r="D45" s="2">
        <f t="shared" si="1"/>
        <v>6.0000000000002274E-2</v>
      </c>
      <c r="E45" s="1">
        <v>4</v>
      </c>
      <c r="F45" s="1" t="s">
        <v>10</v>
      </c>
      <c r="G45" s="3">
        <f t="shared" si="0"/>
        <v>240.00000000000909</v>
      </c>
    </row>
    <row r="46" spans="1:7" x14ac:dyDescent="0.25">
      <c r="A46" s="7" t="s">
        <v>51</v>
      </c>
      <c r="B46" s="2">
        <v>41.38</v>
      </c>
      <c r="C46" s="2">
        <v>41.44</v>
      </c>
      <c r="D46" s="2">
        <f t="shared" si="1"/>
        <v>5.9999999999995168E-2</v>
      </c>
      <c r="E46" s="1">
        <v>7</v>
      </c>
      <c r="F46" s="1" t="s">
        <v>8</v>
      </c>
      <c r="G46" s="3">
        <f t="shared" si="0"/>
        <v>419.99999999996618</v>
      </c>
    </row>
    <row r="47" spans="1:7" x14ac:dyDescent="0.25">
      <c r="A47" s="7" t="s">
        <v>52</v>
      </c>
      <c r="B47" s="2">
        <v>41.4</v>
      </c>
      <c r="C47" s="2">
        <v>41.44</v>
      </c>
      <c r="D47" s="2">
        <f t="shared" si="1"/>
        <v>3.9999999999999147E-2</v>
      </c>
      <c r="E47" s="1">
        <v>7</v>
      </c>
      <c r="F47" s="1" t="s">
        <v>10</v>
      </c>
      <c r="G47" s="3">
        <f t="shared" si="0"/>
        <v>279.99999999999403</v>
      </c>
    </row>
    <row r="48" spans="1:7" x14ac:dyDescent="0.25">
      <c r="A48" s="7" t="s">
        <v>53</v>
      </c>
      <c r="B48" s="2">
        <v>41.55</v>
      </c>
      <c r="C48" s="2">
        <v>41.6</v>
      </c>
      <c r="D48" s="2">
        <f t="shared" si="1"/>
        <v>5.0000000000004263E-2</v>
      </c>
      <c r="E48" s="1">
        <v>1</v>
      </c>
      <c r="F48" s="1" t="s">
        <v>8</v>
      </c>
      <c r="G48" s="3">
        <f t="shared" si="0"/>
        <v>50.000000000004263</v>
      </c>
    </row>
    <row r="49" spans="1:7" x14ac:dyDescent="0.25">
      <c r="A49" s="7" t="s">
        <v>54</v>
      </c>
      <c r="B49" s="2">
        <v>41.55</v>
      </c>
      <c r="C49" s="2">
        <v>41.65</v>
      </c>
      <c r="D49" s="2">
        <f t="shared" si="1"/>
        <v>0.10000000000000142</v>
      </c>
      <c r="E49" s="1">
        <v>1</v>
      </c>
      <c r="F49" s="1" t="s">
        <v>10</v>
      </c>
      <c r="G49" s="3">
        <f t="shared" si="0"/>
        <v>100.00000000000142</v>
      </c>
    </row>
    <row r="50" spans="1:7" x14ac:dyDescent="0.25">
      <c r="A50" s="7" t="s">
        <v>55</v>
      </c>
      <c r="B50" s="2">
        <v>41.7</v>
      </c>
      <c r="C50" s="2">
        <v>41.9</v>
      </c>
      <c r="D50" s="2">
        <f t="shared" si="1"/>
        <v>0.19999999999999574</v>
      </c>
      <c r="E50" s="1">
        <v>6</v>
      </c>
      <c r="F50" s="1" t="s">
        <v>8</v>
      </c>
      <c r="G50" s="3">
        <f t="shared" si="0"/>
        <v>1199.9999999999745</v>
      </c>
    </row>
    <row r="51" spans="1:7" x14ac:dyDescent="0.25">
      <c r="A51" s="7" t="s">
        <v>56</v>
      </c>
      <c r="B51" s="2">
        <v>41.7</v>
      </c>
      <c r="C51" s="2">
        <v>41.9</v>
      </c>
      <c r="D51" s="2">
        <f t="shared" si="1"/>
        <v>0.19999999999999574</v>
      </c>
      <c r="E51" s="1">
        <v>3</v>
      </c>
      <c r="F51" s="1" t="s">
        <v>10</v>
      </c>
      <c r="G51" s="3">
        <f t="shared" si="0"/>
        <v>599.99999999998727</v>
      </c>
    </row>
    <row r="52" spans="1:7" x14ac:dyDescent="0.25">
      <c r="A52" s="7" t="s">
        <v>57</v>
      </c>
      <c r="B52" s="8">
        <v>41.9</v>
      </c>
      <c r="C52" s="8">
        <v>42.15</v>
      </c>
      <c r="D52" s="8">
        <f t="shared" si="1"/>
        <v>0.25</v>
      </c>
      <c r="E52" s="9">
        <v>7</v>
      </c>
      <c r="F52" s="1" t="s">
        <v>10</v>
      </c>
      <c r="G52" s="3">
        <f t="shared" si="0"/>
        <v>1750</v>
      </c>
    </row>
    <row r="53" spans="1:7" x14ac:dyDescent="0.25">
      <c r="A53" s="7" t="s">
        <v>58</v>
      </c>
      <c r="B53" s="8">
        <v>41.9</v>
      </c>
      <c r="C53" s="8">
        <v>42.2</v>
      </c>
      <c r="D53" s="8">
        <f t="shared" si="1"/>
        <v>0.30000000000000426</v>
      </c>
      <c r="E53" s="9">
        <v>2</v>
      </c>
      <c r="F53" s="9" t="s">
        <v>8</v>
      </c>
      <c r="G53" s="19">
        <f t="shared" si="0"/>
        <v>600.00000000000853</v>
      </c>
    </row>
    <row r="54" spans="1:7" x14ac:dyDescent="0.25">
      <c r="A54" s="7" t="s">
        <v>59</v>
      </c>
      <c r="B54" s="2">
        <v>42.23</v>
      </c>
      <c r="C54" s="2">
        <v>42.4</v>
      </c>
      <c r="D54" s="2">
        <f t="shared" si="1"/>
        <v>0.17000000000000171</v>
      </c>
      <c r="E54" s="1">
        <v>4</v>
      </c>
      <c r="F54" s="1" t="s">
        <v>10</v>
      </c>
      <c r="G54" s="3">
        <f t="shared" si="0"/>
        <v>680.00000000000682</v>
      </c>
    </row>
    <row r="55" spans="1:7" x14ac:dyDescent="0.25">
      <c r="A55" s="7" t="s">
        <v>60</v>
      </c>
      <c r="B55" s="2">
        <v>42.4</v>
      </c>
      <c r="C55" s="2">
        <v>42.85</v>
      </c>
      <c r="D55" s="2">
        <f t="shared" si="1"/>
        <v>0.45000000000000284</v>
      </c>
      <c r="E55" s="1">
        <v>2</v>
      </c>
      <c r="F55" s="1" t="s">
        <v>10</v>
      </c>
      <c r="G55" s="3">
        <f t="shared" si="0"/>
        <v>900.00000000000568</v>
      </c>
    </row>
    <row r="56" spans="1:7" x14ac:dyDescent="0.25">
      <c r="A56" s="7" t="s">
        <v>61</v>
      </c>
      <c r="B56" s="2">
        <v>43</v>
      </c>
      <c r="C56" s="2">
        <v>43.05</v>
      </c>
      <c r="D56" s="2">
        <f t="shared" si="1"/>
        <v>4.9999999999997158E-2</v>
      </c>
      <c r="E56" s="1">
        <v>5</v>
      </c>
      <c r="F56" s="1" t="s">
        <v>10</v>
      </c>
      <c r="G56" s="3">
        <f t="shared" si="0"/>
        <v>249.99999999998579</v>
      </c>
    </row>
    <row r="57" spans="1:7" x14ac:dyDescent="0.25">
      <c r="A57" s="7" t="s">
        <v>62</v>
      </c>
      <c r="B57" s="2">
        <v>43</v>
      </c>
      <c r="C57" s="2">
        <v>43.15</v>
      </c>
      <c r="D57" s="2">
        <f t="shared" si="1"/>
        <v>0.14999999999999858</v>
      </c>
      <c r="E57" s="1">
        <v>5</v>
      </c>
      <c r="F57" s="1" t="s">
        <v>8</v>
      </c>
      <c r="G57" s="3">
        <f t="shared" si="0"/>
        <v>749.99999999999295</v>
      </c>
    </row>
    <row r="58" spans="1:7" ht="15.75" thickBot="1" x14ac:dyDescent="0.3">
      <c r="A58" s="7" t="s">
        <v>63</v>
      </c>
      <c r="B58" s="8">
        <v>43.1</v>
      </c>
      <c r="C58" s="8">
        <v>43.2</v>
      </c>
      <c r="D58" s="8">
        <f t="shared" si="1"/>
        <v>0.10000000000000142</v>
      </c>
      <c r="E58" s="9">
        <v>2</v>
      </c>
      <c r="F58" s="1" t="s">
        <v>10</v>
      </c>
      <c r="G58" s="3">
        <f t="shared" si="0"/>
        <v>200.00000000000284</v>
      </c>
    </row>
    <row r="59" spans="1:7" ht="15.75" thickBot="1" x14ac:dyDescent="0.3">
      <c r="A59" s="20"/>
      <c r="B59" s="21"/>
      <c r="C59" s="21"/>
      <c r="D59" s="21"/>
      <c r="E59" s="22"/>
      <c r="F59" s="23" t="s">
        <v>48</v>
      </c>
      <c r="G59" s="24">
        <f>SUM(G5:G58)</f>
        <v>56829.999999999985</v>
      </c>
    </row>
    <row r="60" spans="1:7" ht="15.75" thickBot="1" x14ac:dyDescent="0.3"/>
    <row r="61" spans="1:7" x14ac:dyDescent="0.25">
      <c r="A61" s="27" t="s">
        <v>65</v>
      </c>
      <c r="B61" s="28"/>
      <c r="C61" s="28"/>
      <c r="D61" s="28"/>
      <c r="E61" s="28"/>
      <c r="F61" s="28"/>
      <c r="G61" s="29"/>
    </row>
    <row r="62" spans="1:7" ht="17.25" x14ac:dyDescent="0.25">
      <c r="A62" s="10" t="s">
        <v>0</v>
      </c>
      <c r="B62" s="12" t="s">
        <v>1</v>
      </c>
      <c r="C62" s="12" t="s">
        <v>6</v>
      </c>
      <c r="D62" s="12" t="s">
        <v>3</v>
      </c>
      <c r="E62" s="12" t="s">
        <v>64</v>
      </c>
      <c r="F62" s="12" t="s">
        <v>5</v>
      </c>
      <c r="G62" s="16" t="s">
        <v>67</v>
      </c>
    </row>
    <row r="63" spans="1:7" x14ac:dyDescent="0.25">
      <c r="A63" s="10" t="s">
        <v>7</v>
      </c>
      <c r="B63" s="11">
        <v>43.84</v>
      </c>
      <c r="C63" s="11">
        <v>44.15</v>
      </c>
      <c r="D63" s="11">
        <f>C63-B63</f>
        <v>0.30999999999999517</v>
      </c>
      <c r="E63" s="12">
        <v>10</v>
      </c>
      <c r="F63" s="12" t="s">
        <v>8</v>
      </c>
      <c r="G63" s="16">
        <f>D63 * E63 * 1000</f>
        <v>3099.9999999999518</v>
      </c>
    </row>
    <row r="64" spans="1:7" x14ac:dyDescent="0.25">
      <c r="A64" s="10" t="s">
        <v>9</v>
      </c>
      <c r="B64" s="11">
        <v>43.95</v>
      </c>
      <c r="C64" s="11">
        <v>44.012999999999998</v>
      </c>
      <c r="D64" s="11">
        <f t="shared" ref="D64:D112" si="2">C64-B64</f>
        <v>6.2999999999995282E-2</v>
      </c>
      <c r="E64" s="12">
        <v>3</v>
      </c>
      <c r="F64" s="12" t="s">
        <v>10</v>
      </c>
      <c r="G64" s="16">
        <f t="shared" ref="G64:G112" si="3">D64 * E64 * 1000</f>
        <v>188.99999999998585</v>
      </c>
    </row>
    <row r="65" spans="1:7" x14ac:dyDescent="0.25">
      <c r="A65" s="10" t="s">
        <v>11</v>
      </c>
      <c r="B65" s="11">
        <v>44.1</v>
      </c>
      <c r="C65" s="11">
        <v>44.15</v>
      </c>
      <c r="D65" s="11">
        <f t="shared" si="2"/>
        <v>4.9999999999997158E-2</v>
      </c>
      <c r="E65" s="12">
        <v>5</v>
      </c>
      <c r="F65" s="12" t="s">
        <v>10</v>
      </c>
      <c r="G65" s="16">
        <f t="shared" si="3"/>
        <v>249.99999999998579</v>
      </c>
    </row>
    <row r="66" spans="1:7" x14ac:dyDescent="0.25">
      <c r="A66" s="10" t="s">
        <v>12</v>
      </c>
      <c r="B66" s="11">
        <v>44.59</v>
      </c>
      <c r="C66" s="11">
        <v>44.65</v>
      </c>
      <c r="D66" s="11">
        <f t="shared" si="2"/>
        <v>5.9999999999995168E-2</v>
      </c>
      <c r="E66" s="12">
        <v>7</v>
      </c>
      <c r="F66" s="12" t="s">
        <v>8</v>
      </c>
      <c r="G66" s="16">
        <f t="shared" si="3"/>
        <v>419.99999999996618</v>
      </c>
    </row>
    <row r="67" spans="1:7" x14ac:dyDescent="0.25">
      <c r="A67" s="10" t="s">
        <v>13</v>
      </c>
      <c r="B67" s="11">
        <v>44.7</v>
      </c>
      <c r="C67" s="11">
        <v>44.74</v>
      </c>
      <c r="D67" s="11">
        <f t="shared" si="2"/>
        <v>3.9999999999999147E-2</v>
      </c>
      <c r="E67" s="12">
        <v>8</v>
      </c>
      <c r="F67" s="12" t="s">
        <v>8</v>
      </c>
      <c r="G67" s="16">
        <f t="shared" si="3"/>
        <v>319.99999999999318</v>
      </c>
    </row>
    <row r="68" spans="1:7" x14ac:dyDescent="0.25">
      <c r="A68" s="10" t="s">
        <v>14</v>
      </c>
      <c r="B68" s="11">
        <v>44.8</v>
      </c>
      <c r="C68" s="11">
        <v>45.1</v>
      </c>
      <c r="D68" s="11">
        <f>C68-B68</f>
        <v>0.30000000000000426</v>
      </c>
      <c r="E68" s="12">
        <v>2</v>
      </c>
      <c r="F68" s="12" t="s">
        <v>10</v>
      </c>
      <c r="G68" s="16">
        <f t="shared" si="3"/>
        <v>600.00000000000853</v>
      </c>
    </row>
    <row r="69" spans="1:7" x14ac:dyDescent="0.25">
      <c r="A69" s="10" t="s">
        <v>15</v>
      </c>
      <c r="B69" s="11">
        <v>44.8</v>
      </c>
      <c r="C69" s="11">
        <v>45.274999999999999</v>
      </c>
      <c r="D69" s="11">
        <f>C69-B69</f>
        <v>0.47500000000000142</v>
      </c>
      <c r="E69" s="12">
        <v>2</v>
      </c>
      <c r="F69" s="12" t="s">
        <v>8</v>
      </c>
      <c r="G69" s="16">
        <f t="shared" si="3"/>
        <v>950.00000000000284</v>
      </c>
    </row>
    <row r="70" spans="1:7" x14ac:dyDescent="0.25">
      <c r="A70" s="10" t="s">
        <v>16</v>
      </c>
      <c r="B70" s="11">
        <v>45.1</v>
      </c>
      <c r="C70" s="11">
        <v>45.4</v>
      </c>
      <c r="D70" s="11">
        <f>C70-B70</f>
        <v>0.29999999999999716</v>
      </c>
      <c r="E70" s="12">
        <v>6</v>
      </c>
      <c r="F70" s="12" t="s">
        <v>10</v>
      </c>
      <c r="G70" s="16">
        <f t="shared" si="3"/>
        <v>1799.9999999999829</v>
      </c>
    </row>
    <row r="71" spans="1:7" x14ac:dyDescent="0.25">
      <c r="A71" s="10" t="s">
        <v>17</v>
      </c>
      <c r="B71" s="11">
        <v>45.274999999999999</v>
      </c>
      <c r="C71" s="11">
        <v>45.4</v>
      </c>
      <c r="D71" s="11">
        <f t="shared" si="2"/>
        <v>0.125</v>
      </c>
      <c r="E71" s="12">
        <v>6</v>
      </c>
      <c r="F71" s="12" t="s">
        <v>8</v>
      </c>
      <c r="G71" s="16">
        <f t="shared" si="3"/>
        <v>750</v>
      </c>
    </row>
    <row r="72" spans="1:7" x14ac:dyDescent="0.25">
      <c r="A72" s="10" t="s">
        <v>18</v>
      </c>
      <c r="B72" s="11">
        <v>46.65</v>
      </c>
      <c r="C72" s="11">
        <v>46.75</v>
      </c>
      <c r="D72" s="11">
        <f t="shared" si="2"/>
        <v>0.10000000000000142</v>
      </c>
      <c r="E72" s="12">
        <v>2</v>
      </c>
      <c r="F72" s="12" t="s">
        <v>8</v>
      </c>
      <c r="G72" s="16">
        <f t="shared" si="3"/>
        <v>200.00000000000284</v>
      </c>
    </row>
    <row r="73" spans="1:7" x14ac:dyDescent="0.25">
      <c r="A73" s="10" t="s">
        <v>19</v>
      </c>
      <c r="B73" s="11">
        <v>46.65</v>
      </c>
      <c r="C73" s="11">
        <v>46.75</v>
      </c>
      <c r="D73" s="11">
        <f t="shared" si="2"/>
        <v>0.10000000000000142</v>
      </c>
      <c r="E73" s="12">
        <v>1</v>
      </c>
      <c r="F73" s="12" t="s">
        <v>10</v>
      </c>
      <c r="G73" s="16">
        <f t="shared" si="3"/>
        <v>100.00000000000142</v>
      </c>
    </row>
    <row r="74" spans="1:7" x14ac:dyDescent="0.25">
      <c r="A74" s="10" t="s">
        <v>20</v>
      </c>
      <c r="B74" s="11">
        <v>47.35</v>
      </c>
      <c r="C74" s="11">
        <v>47.5</v>
      </c>
      <c r="D74" s="11">
        <f t="shared" si="2"/>
        <v>0.14999999999999858</v>
      </c>
      <c r="E74" s="12">
        <v>4</v>
      </c>
      <c r="F74" s="12" t="s">
        <v>8</v>
      </c>
      <c r="G74" s="16">
        <f t="shared" si="3"/>
        <v>599.99999999999432</v>
      </c>
    </row>
    <row r="75" spans="1:7" x14ac:dyDescent="0.25">
      <c r="A75" s="10" t="s">
        <v>21</v>
      </c>
      <c r="B75" s="11">
        <v>47.35</v>
      </c>
      <c r="C75" s="11">
        <v>47.6</v>
      </c>
      <c r="D75" s="11">
        <f t="shared" si="2"/>
        <v>0.25</v>
      </c>
      <c r="E75" s="12">
        <v>4</v>
      </c>
      <c r="F75" s="12" t="s">
        <v>10</v>
      </c>
      <c r="G75" s="16">
        <f t="shared" si="3"/>
        <v>1000</v>
      </c>
    </row>
    <row r="76" spans="1:7" x14ac:dyDescent="0.25">
      <c r="A76" s="10" t="s">
        <v>22</v>
      </c>
      <c r="B76" s="11">
        <v>47.6</v>
      </c>
      <c r="C76" s="11">
        <v>47.94</v>
      </c>
      <c r="D76" s="11">
        <f t="shared" si="2"/>
        <v>0.33999999999999631</v>
      </c>
      <c r="E76" s="12">
        <v>3</v>
      </c>
      <c r="F76" s="12" t="s">
        <v>10</v>
      </c>
      <c r="G76" s="16">
        <f t="shared" si="3"/>
        <v>1019.9999999999889</v>
      </c>
    </row>
    <row r="77" spans="1:7" x14ac:dyDescent="0.25">
      <c r="A77" s="10" t="s">
        <v>23</v>
      </c>
      <c r="B77" s="11">
        <v>47.88</v>
      </c>
      <c r="C77" s="11">
        <v>47.92</v>
      </c>
      <c r="D77" s="11">
        <f t="shared" si="2"/>
        <v>3.9999999999999147E-2</v>
      </c>
      <c r="E77" s="12">
        <v>3</v>
      </c>
      <c r="F77" s="12" t="s">
        <v>8</v>
      </c>
      <c r="G77" s="16">
        <f t="shared" si="3"/>
        <v>119.99999999999744</v>
      </c>
    </row>
    <row r="78" spans="1:7" x14ac:dyDescent="0.25">
      <c r="A78" s="10" t="s">
        <v>24</v>
      </c>
      <c r="B78" s="11">
        <v>47.99</v>
      </c>
      <c r="C78" s="11">
        <v>48.01</v>
      </c>
      <c r="D78" s="11">
        <f t="shared" si="2"/>
        <v>1.9999999999996021E-2</v>
      </c>
      <c r="E78" s="12">
        <v>6</v>
      </c>
      <c r="F78" s="12" t="s">
        <v>8</v>
      </c>
      <c r="G78" s="16">
        <f t="shared" si="3"/>
        <v>119.99999999997613</v>
      </c>
    </row>
    <row r="79" spans="1:7" x14ac:dyDescent="0.25">
      <c r="A79" s="10" t="s">
        <v>25</v>
      </c>
      <c r="B79" s="11">
        <v>48.6</v>
      </c>
      <c r="C79" s="11">
        <v>48.85</v>
      </c>
      <c r="D79" s="11">
        <f t="shared" si="2"/>
        <v>0.25</v>
      </c>
      <c r="E79" s="12">
        <v>1</v>
      </c>
      <c r="F79" s="12" t="s">
        <v>8</v>
      </c>
      <c r="G79" s="16">
        <f t="shared" si="3"/>
        <v>250</v>
      </c>
    </row>
    <row r="80" spans="1:7" x14ac:dyDescent="0.25">
      <c r="A80" s="10" t="s">
        <v>26</v>
      </c>
      <c r="B80" s="11">
        <v>48.9</v>
      </c>
      <c r="C80" s="11">
        <v>48.93</v>
      </c>
      <c r="D80" s="11">
        <f t="shared" si="2"/>
        <v>3.0000000000001137E-2</v>
      </c>
      <c r="E80" s="12">
        <v>4</v>
      </c>
      <c r="F80" s="12" t="s">
        <v>8</v>
      </c>
      <c r="G80" s="16">
        <f t="shared" si="3"/>
        <v>120.00000000000455</v>
      </c>
    </row>
    <row r="81" spans="1:7" x14ac:dyDescent="0.25">
      <c r="A81" s="10" t="s">
        <v>27</v>
      </c>
      <c r="B81" s="11">
        <v>49.15</v>
      </c>
      <c r="C81" s="11">
        <v>49.2</v>
      </c>
      <c r="D81" s="11">
        <f t="shared" si="2"/>
        <v>5.0000000000004263E-2</v>
      </c>
      <c r="E81" s="12">
        <v>9</v>
      </c>
      <c r="F81" s="12" t="s">
        <v>10</v>
      </c>
      <c r="G81" s="16">
        <f t="shared" si="3"/>
        <v>450.00000000003837</v>
      </c>
    </row>
    <row r="82" spans="1:7" x14ac:dyDescent="0.25">
      <c r="A82" s="10" t="s">
        <v>28</v>
      </c>
      <c r="B82" s="11">
        <v>49.2</v>
      </c>
      <c r="C82" s="11">
        <v>49.45</v>
      </c>
      <c r="D82" s="11">
        <f t="shared" si="2"/>
        <v>0.25</v>
      </c>
      <c r="E82" s="12">
        <v>2</v>
      </c>
      <c r="F82" s="12" t="s">
        <v>8</v>
      </c>
      <c r="G82" s="16">
        <f t="shared" si="3"/>
        <v>500</v>
      </c>
    </row>
    <row r="83" spans="1:7" x14ac:dyDescent="0.25">
      <c r="A83" s="10" t="s">
        <v>29</v>
      </c>
      <c r="B83" s="11">
        <v>49.24</v>
      </c>
      <c r="C83" s="11">
        <v>49.25</v>
      </c>
      <c r="D83" s="11">
        <f t="shared" si="2"/>
        <v>9.9999999999980105E-3</v>
      </c>
      <c r="E83" s="12">
        <v>3</v>
      </c>
      <c r="F83" s="12" t="s">
        <v>10</v>
      </c>
      <c r="G83" s="16">
        <f t="shared" si="3"/>
        <v>29.999999999994031</v>
      </c>
    </row>
    <row r="84" spans="1:7" x14ac:dyDescent="0.25">
      <c r="A84" s="10" t="s">
        <v>30</v>
      </c>
      <c r="B84" s="11">
        <v>49.59</v>
      </c>
      <c r="C84" s="11">
        <v>49.61</v>
      </c>
      <c r="D84" s="11">
        <f t="shared" si="2"/>
        <v>1.9999999999996021E-2</v>
      </c>
      <c r="E84" s="12">
        <v>2</v>
      </c>
      <c r="F84" s="12" t="s">
        <v>8</v>
      </c>
      <c r="G84" s="16">
        <f t="shared" si="3"/>
        <v>39.999999999992042</v>
      </c>
    </row>
    <row r="85" spans="1:7" x14ac:dyDescent="0.25">
      <c r="A85" s="10" t="s">
        <v>31</v>
      </c>
      <c r="B85" s="11">
        <v>49.57</v>
      </c>
      <c r="C85" s="11">
        <v>49.61</v>
      </c>
      <c r="D85" s="11">
        <f t="shared" si="2"/>
        <v>3.9999999999999147E-2</v>
      </c>
      <c r="E85" s="12">
        <v>2</v>
      </c>
      <c r="F85" s="12" t="s">
        <v>10</v>
      </c>
      <c r="G85" s="16">
        <f t="shared" si="3"/>
        <v>79.999999999998295</v>
      </c>
    </row>
    <row r="86" spans="1:7" x14ac:dyDescent="0.25">
      <c r="A86" s="10" t="s">
        <v>32</v>
      </c>
      <c r="B86" s="11">
        <v>49.69</v>
      </c>
      <c r="C86" s="11">
        <v>49.72</v>
      </c>
      <c r="D86" s="11">
        <f t="shared" si="2"/>
        <v>3.0000000000001137E-2</v>
      </c>
      <c r="E86" s="12">
        <v>5</v>
      </c>
      <c r="F86" s="12" t="s">
        <v>10</v>
      </c>
      <c r="G86" s="16">
        <f t="shared" si="3"/>
        <v>150.00000000000568</v>
      </c>
    </row>
    <row r="87" spans="1:7" x14ac:dyDescent="0.25">
      <c r="A87" s="10" t="s">
        <v>33</v>
      </c>
      <c r="B87" s="11">
        <v>49.9</v>
      </c>
      <c r="C87" s="11">
        <v>49.98</v>
      </c>
      <c r="D87" s="11">
        <f t="shared" si="2"/>
        <v>7.9999999999998295E-2</v>
      </c>
      <c r="E87" s="12">
        <v>7</v>
      </c>
      <c r="F87" s="12" t="s">
        <v>10</v>
      </c>
      <c r="G87" s="16">
        <f t="shared" si="3"/>
        <v>559.99999999998806</v>
      </c>
    </row>
    <row r="88" spans="1:7" x14ac:dyDescent="0.25">
      <c r="A88" s="10" t="s">
        <v>34</v>
      </c>
      <c r="B88" s="11">
        <v>49.61</v>
      </c>
      <c r="C88" s="11">
        <v>49.78</v>
      </c>
      <c r="D88" s="11">
        <f t="shared" si="2"/>
        <v>0.17000000000000171</v>
      </c>
      <c r="E88" s="12">
        <v>5</v>
      </c>
      <c r="F88" s="12" t="s">
        <v>8</v>
      </c>
      <c r="G88" s="16">
        <f t="shared" si="3"/>
        <v>850.00000000000853</v>
      </c>
    </row>
    <row r="89" spans="1:7" x14ac:dyDescent="0.25">
      <c r="A89" s="10" t="s">
        <v>35</v>
      </c>
      <c r="B89" s="11">
        <v>49.95</v>
      </c>
      <c r="C89" s="11">
        <v>50.04</v>
      </c>
      <c r="D89" s="11">
        <f t="shared" si="2"/>
        <v>8.9999999999996305E-2</v>
      </c>
      <c r="E89" s="12">
        <v>5</v>
      </c>
      <c r="F89" s="12" t="s">
        <v>8</v>
      </c>
      <c r="G89" s="16">
        <f t="shared" si="3"/>
        <v>449.99999999998153</v>
      </c>
    </row>
    <row r="90" spans="1:7" x14ac:dyDescent="0.25">
      <c r="A90" s="10" t="s">
        <v>36</v>
      </c>
      <c r="B90" s="11">
        <v>50.15</v>
      </c>
      <c r="C90" s="11">
        <v>50.36</v>
      </c>
      <c r="D90" s="11">
        <f t="shared" si="2"/>
        <v>0.21000000000000085</v>
      </c>
      <c r="E90" s="12">
        <v>2</v>
      </c>
      <c r="F90" s="12" t="s">
        <v>8</v>
      </c>
      <c r="G90" s="16">
        <f t="shared" si="3"/>
        <v>420.00000000000171</v>
      </c>
    </row>
    <row r="91" spans="1:7" x14ac:dyDescent="0.25">
      <c r="A91" s="10" t="s">
        <v>37</v>
      </c>
      <c r="B91" s="11">
        <v>50.15</v>
      </c>
      <c r="C91" s="11">
        <v>50.35</v>
      </c>
      <c r="D91" s="11">
        <f t="shared" si="2"/>
        <v>0.20000000000000284</v>
      </c>
      <c r="E91" s="12">
        <v>6</v>
      </c>
      <c r="F91" s="12" t="s">
        <v>10</v>
      </c>
      <c r="G91" s="16">
        <f t="shared" si="3"/>
        <v>1200.0000000000171</v>
      </c>
    </row>
    <row r="92" spans="1:7" x14ac:dyDescent="0.25">
      <c r="A92" s="10" t="s">
        <v>38</v>
      </c>
      <c r="B92" s="11">
        <v>50.5</v>
      </c>
      <c r="C92" s="11">
        <v>50.53</v>
      </c>
      <c r="D92" s="11">
        <f t="shared" si="2"/>
        <v>3.0000000000001137E-2</v>
      </c>
      <c r="E92" s="12">
        <v>1</v>
      </c>
      <c r="F92" s="12" t="s">
        <v>10</v>
      </c>
      <c r="G92" s="16">
        <f t="shared" si="3"/>
        <v>30.000000000001137</v>
      </c>
    </row>
    <row r="93" spans="1:7" x14ac:dyDescent="0.25">
      <c r="A93" s="10" t="s">
        <v>39</v>
      </c>
      <c r="B93" s="11">
        <v>50.59</v>
      </c>
      <c r="C93" s="11">
        <v>50.68</v>
      </c>
      <c r="D93" s="11">
        <f t="shared" si="2"/>
        <v>8.9999999999996305E-2</v>
      </c>
      <c r="E93" s="12">
        <v>4</v>
      </c>
      <c r="F93" s="12" t="s">
        <v>8</v>
      </c>
      <c r="G93" s="16">
        <f t="shared" si="3"/>
        <v>359.99999999998522</v>
      </c>
    </row>
    <row r="94" spans="1:7" x14ac:dyDescent="0.25">
      <c r="A94" s="10" t="s">
        <v>40</v>
      </c>
      <c r="B94" s="11">
        <v>50.69</v>
      </c>
      <c r="C94" s="11">
        <v>50.7</v>
      </c>
      <c r="D94" s="11">
        <f t="shared" si="2"/>
        <v>1.0000000000005116E-2</v>
      </c>
      <c r="E94" s="12">
        <v>8</v>
      </c>
      <c r="F94" s="12" t="s">
        <v>10</v>
      </c>
      <c r="G94" s="16">
        <f t="shared" si="3"/>
        <v>80.000000000040927</v>
      </c>
    </row>
    <row r="95" spans="1:7" x14ac:dyDescent="0.25">
      <c r="A95" s="10" t="s">
        <v>41</v>
      </c>
      <c r="B95" s="11">
        <v>50.7</v>
      </c>
      <c r="C95" s="11">
        <v>50.78</v>
      </c>
      <c r="D95" s="11">
        <f t="shared" si="2"/>
        <v>7.9999999999998295E-2</v>
      </c>
      <c r="E95" s="12">
        <v>4</v>
      </c>
      <c r="F95" s="12" t="s">
        <v>8</v>
      </c>
      <c r="G95" s="16">
        <f t="shared" si="3"/>
        <v>319.99999999999318</v>
      </c>
    </row>
    <row r="96" spans="1:7" x14ac:dyDescent="0.25">
      <c r="A96" s="10" t="s">
        <v>42</v>
      </c>
      <c r="B96" s="11">
        <v>50.76</v>
      </c>
      <c r="C96" s="11">
        <v>50.8</v>
      </c>
      <c r="D96" s="11">
        <f t="shared" si="2"/>
        <v>3.9999999999999147E-2</v>
      </c>
      <c r="E96" s="12">
        <v>1</v>
      </c>
      <c r="F96" s="12" t="s">
        <v>10</v>
      </c>
      <c r="G96" s="16">
        <f t="shared" si="3"/>
        <v>39.999999999999147</v>
      </c>
    </row>
    <row r="97" spans="1:7" x14ac:dyDescent="0.25">
      <c r="A97" s="10" t="s">
        <v>43</v>
      </c>
      <c r="B97" s="11">
        <v>50.9</v>
      </c>
      <c r="C97" s="11">
        <v>51.42</v>
      </c>
      <c r="D97" s="11">
        <f t="shared" si="2"/>
        <v>0.52000000000000313</v>
      </c>
      <c r="E97" s="12">
        <v>10</v>
      </c>
      <c r="F97" s="12" t="s">
        <v>8</v>
      </c>
      <c r="G97" s="16">
        <f t="shared" si="3"/>
        <v>5200.0000000000309</v>
      </c>
    </row>
    <row r="98" spans="1:7" x14ac:dyDescent="0.25">
      <c r="A98" s="10" t="s">
        <v>44</v>
      </c>
      <c r="B98" s="11">
        <v>51</v>
      </c>
      <c r="C98" s="11">
        <v>51.12</v>
      </c>
      <c r="D98" s="11">
        <f t="shared" si="2"/>
        <v>0.11999999999999744</v>
      </c>
      <c r="E98" s="12">
        <v>2</v>
      </c>
      <c r="F98" s="12" t="s">
        <v>10</v>
      </c>
      <c r="G98" s="16">
        <f t="shared" si="3"/>
        <v>239.99999999999488</v>
      </c>
    </row>
    <row r="99" spans="1:7" x14ac:dyDescent="0.25">
      <c r="A99" s="10" t="s">
        <v>45</v>
      </c>
      <c r="B99" s="11">
        <v>51.3</v>
      </c>
      <c r="C99" s="11">
        <v>51.35</v>
      </c>
      <c r="D99" s="11">
        <f t="shared" si="2"/>
        <v>5.0000000000004263E-2</v>
      </c>
      <c r="E99" s="12">
        <v>3</v>
      </c>
      <c r="F99" s="12" t="s">
        <v>10</v>
      </c>
      <c r="G99" s="16">
        <f t="shared" si="3"/>
        <v>150.00000000001279</v>
      </c>
    </row>
    <row r="100" spans="1:7" x14ac:dyDescent="0.25">
      <c r="A100" s="10" t="s">
        <v>46</v>
      </c>
      <c r="B100" s="11">
        <v>51.49</v>
      </c>
      <c r="C100" s="11">
        <v>51.52</v>
      </c>
      <c r="D100" s="11">
        <f t="shared" si="2"/>
        <v>3.0000000000001137E-2</v>
      </c>
      <c r="E100" s="12">
        <v>4</v>
      </c>
      <c r="F100" s="12" t="s">
        <v>10</v>
      </c>
      <c r="G100" s="16">
        <f t="shared" si="3"/>
        <v>120.00000000000455</v>
      </c>
    </row>
    <row r="101" spans="1:7" x14ac:dyDescent="0.25">
      <c r="A101" s="10" t="s">
        <v>47</v>
      </c>
      <c r="B101" s="11">
        <v>51.59</v>
      </c>
      <c r="C101" s="11">
        <v>51.75</v>
      </c>
      <c r="D101" s="11">
        <f t="shared" si="2"/>
        <v>0.15999999999999659</v>
      </c>
      <c r="E101" s="12">
        <v>5</v>
      </c>
      <c r="F101" s="12" t="s">
        <v>8</v>
      </c>
      <c r="G101" s="16">
        <f t="shared" si="3"/>
        <v>799.99999999998295</v>
      </c>
    </row>
    <row r="102" spans="1:7" x14ac:dyDescent="0.25">
      <c r="A102" s="10" t="s">
        <v>49</v>
      </c>
      <c r="B102" s="11">
        <v>51.62</v>
      </c>
      <c r="C102" s="11">
        <v>51.7</v>
      </c>
      <c r="D102" s="11">
        <f t="shared" si="2"/>
        <v>8.00000000000054E-2</v>
      </c>
      <c r="E102" s="12">
        <v>2</v>
      </c>
      <c r="F102" s="12" t="s">
        <v>10</v>
      </c>
      <c r="G102" s="16">
        <f t="shared" si="3"/>
        <v>160.0000000000108</v>
      </c>
    </row>
    <row r="103" spans="1:7" x14ac:dyDescent="0.25">
      <c r="A103" s="10" t="s">
        <v>50</v>
      </c>
      <c r="B103" s="11">
        <v>51.8</v>
      </c>
      <c r="C103" s="11">
        <v>51.95</v>
      </c>
      <c r="D103" s="11">
        <f t="shared" si="2"/>
        <v>0.15000000000000568</v>
      </c>
      <c r="E103" s="12">
        <v>3</v>
      </c>
      <c r="F103" s="12" t="s">
        <v>8</v>
      </c>
      <c r="G103" s="16">
        <f t="shared" si="3"/>
        <v>450.00000000001705</v>
      </c>
    </row>
    <row r="104" spans="1:7" x14ac:dyDescent="0.25">
      <c r="A104" s="10" t="s">
        <v>51</v>
      </c>
      <c r="B104" s="11">
        <v>51.8</v>
      </c>
      <c r="C104" s="11">
        <v>52.15</v>
      </c>
      <c r="D104" s="11">
        <f t="shared" si="2"/>
        <v>0.35000000000000142</v>
      </c>
      <c r="E104" s="12">
        <v>5</v>
      </c>
      <c r="F104" s="12" t="s">
        <v>10</v>
      </c>
      <c r="G104" s="16">
        <f t="shared" si="3"/>
        <v>1750.000000000007</v>
      </c>
    </row>
    <row r="105" spans="1:7" x14ac:dyDescent="0.25">
      <c r="A105" s="10" t="s">
        <v>52</v>
      </c>
      <c r="B105" s="17">
        <v>52.07</v>
      </c>
      <c r="C105" s="17">
        <v>52.2</v>
      </c>
      <c r="D105" s="11">
        <f t="shared" si="2"/>
        <v>0.13000000000000256</v>
      </c>
      <c r="E105" s="18">
        <v>4</v>
      </c>
      <c r="F105" s="18" t="s">
        <v>8</v>
      </c>
      <c r="G105" s="16">
        <f t="shared" si="3"/>
        <v>520.00000000001023</v>
      </c>
    </row>
    <row r="106" spans="1:7" x14ac:dyDescent="0.25">
      <c r="A106" s="10" t="s">
        <v>53</v>
      </c>
      <c r="B106" s="17">
        <v>52.24</v>
      </c>
      <c r="C106" s="17">
        <v>52.5</v>
      </c>
      <c r="D106" s="11">
        <f t="shared" si="2"/>
        <v>0.25999999999999801</v>
      </c>
      <c r="E106" s="18">
        <v>8</v>
      </c>
      <c r="F106" s="18" t="s">
        <v>10</v>
      </c>
      <c r="G106" s="16">
        <f t="shared" si="3"/>
        <v>2079.9999999999841</v>
      </c>
    </row>
    <row r="107" spans="1:7" x14ac:dyDescent="0.25">
      <c r="A107" s="10" t="s">
        <v>54</v>
      </c>
      <c r="B107" s="17">
        <v>52.65</v>
      </c>
      <c r="C107" s="17">
        <v>52.8</v>
      </c>
      <c r="D107" s="11">
        <f t="shared" si="2"/>
        <v>0.14999999999999858</v>
      </c>
      <c r="E107" s="18">
        <v>6</v>
      </c>
      <c r="F107" s="18" t="s">
        <v>10</v>
      </c>
      <c r="G107" s="16">
        <f t="shared" si="3"/>
        <v>899.99999999999147</v>
      </c>
    </row>
    <row r="108" spans="1:7" x14ac:dyDescent="0.25">
      <c r="A108" s="10" t="s">
        <v>55</v>
      </c>
      <c r="B108" s="17">
        <v>52.9</v>
      </c>
      <c r="C108" s="17">
        <v>53</v>
      </c>
      <c r="D108" s="11">
        <f t="shared" si="2"/>
        <v>0.10000000000000142</v>
      </c>
      <c r="E108" s="18">
        <v>5</v>
      </c>
      <c r="F108" s="18" t="s">
        <v>10</v>
      </c>
      <c r="G108" s="16">
        <f t="shared" si="3"/>
        <v>500.00000000000711</v>
      </c>
    </row>
    <row r="109" spans="1:7" x14ac:dyDescent="0.25">
      <c r="A109" s="10" t="s">
        <v>56</v>
      </c>
      <c r="B109" s="17">
        <v>53.1</v>
      </c>
      <c r="C109" s="17">
        <v>53.2</v>
      </c>
      <c r="D109" s="11">
        <f t="shared" si="2"/>
        <v>0.10000000000000142</v>
      </c>
      <c r="E109" s="18">
        <v>3</v>
      </c>
      <c r="F109" s="18" t="s">
        <v>10</v>
      </c>
      <c r="G109" s="16">
        <f t="shared" si="3"/>
        <v>300.00000000000426</v>
      </c>
    </row>
    <row r="110" spans="1:7" x14ac:dyDescent="0.25">
      <c r="A110" s="10" t="s">
        <v>57</v>
      </c>
      <c r="B110" s="17">
        <v>53.3</v>
      </c>
      <c r="C110" s="17">
        <v>53.45</v>
      </c>
      <c r="D110" s="11">
        <f t="shared" si="2"/>
        <v>0.15000000000000568</v>
      </c>
      <c r="E110" s="18">
        <v>6</v>
      </c>
      <c r="F110" s="18" t="s">
        <v>10</v>
      </c>
      <c r="G110" s="16">
        <f t="shared" si="3"/>
        <v>900.00000000003411</v>
      </c>
    </row>
    <row r="111" spans="1:7" x14ac:dyDescent="0.25">
      <c r="A111" s="10" t="s">
        <v>58</v>
      </c>
      <c r="B111" s="17">
        <v>53.48</v>
      </c>
      <c r="C111" s="17">
        <v>53.52</v>
      </c>
      <c r="D111" s="11">
        <f>C111-B111</f>
        <v>4.0000000000006253E-2</v>
      </c>
      <c r="E111" s="18">
        <v>5</v>
      </c>
      <c r="F111" s="18" t="s">
        <v>10</v>
      </c>
      <c r="G111" s="16">
        <f t="shared" si="3"/>
        <v>200.00000000003126</v>
      </c>
    </row>
    <row r="112" spans="1:7" ht="15.75" thickBot="1" x14ac:dyDescent="0.3">
      <c r="A112" s="13" t="s">
        <v>59</v>
      </c>
      <c r="B112" s="14">
        <v>53.72</v>
      </c>
      <c r="C112" s="14">
        <v>53.95</v>
      </c>
      <c r="D112" s="14">
        <f t="shared" si="2"/>
        <v>0.23000000000000398</v>
      </c>
      <c r="E112" s="15">
        <v>5</v>
      </c>
      <c r="F112" s="12" t="s">
        <v>8</v>
      </c>
      <c r="G112" s="16">
        <f t="shared" si="3"/>
        <v>1150.00000000002</v>
      </c>
    </row>
    <row r="113" spans="1:7" ht="15.75" thickBot="1" x14ac:dyDescent="0.3">
      <c r="F113" s="25" t="s">
        <v>48</v>
      </c>
      <c r="G113" s="26">
        <f>SUM(G63:G112)</f>
        <v>32889.000000000036</v>
      </c>
    </row>
    <row r="115" spans="1:7" ht="33" customHeight="1" x14ac:dyDescent="0.25">
      <c r="A115" s="34" t="s">
        <v>69</v>
      </c>
      <c r="B115" s="34"/>
      <c r="C115" s="34"/>
      <c r="D115" s="34"/>
      <c r="E115" s="34"/>
      <c r="F115" s="34"/>
      <c r="G115" s="34"/>
    </row>
  </sheetData>
  <mergeCells count="4">
    <mergeCell ref="A61:G61"/>
    <mergeCell ref="A3:G3"/>
    <mergeCell ref="E1:G1"/>
    <mergeCell ref="A115:G115"/>
  </mergeCells>
  <phoneticPr fontId="1" type="noConversion"/>
  <pageMargins left="1" right="1" top="1" bottom="1" header="0.5" footer="0.5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krzewów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siuruburu</dc:creator>
  <cp:keywords/>
  <dc:description/>
  <cp:lastModifiedBy>Obrębski Piotr</cp:lastModifiedBy>
  <cp:revision/>
  <dcterms:created xsi:type="dcterms:W3CDTF">2023-08-01T19:10:33Z</dcterms:created>
  <dcterms:modified xsi:type="dcterms:W3CDTF">2026-03-09T08:19:23Z</dcterms:modified>
  <cp:category/>
  <cp:contentStatus/>
</cp:coreProperties>
</file>